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АО Энергосервис Волги\7 ОЗ и МТО\Электронные торги 2026\17 ОЗП _Поставка приборов учета и их комплектующих\Документация\"/>
    </mc:Choice>
  </mc:AlternateContent>
  <bookViews>
    <workbookView xWindow="0" yWindow="0" windowWidth="19035" windowHeight="14565"/>
  </bookViews>
  <sheets>
    <sheet name="Ед.расценки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1" l="1"/>
  <c r="E49" i="1"/>
  <c r="R38" i="1" l="1"/>
  <c r="R36" i="1"/>
  <c r="R33" i="1"/>
  <c r="R31" i="1"/>
  <c r="R28" i="1"/>
  <c r="R26" i="1"/>
  <c r="R24" i="1"/>
  <c r="R22" i="1"/>
  <c r="R16" i="1"/>
  <c r="R15" i="1"/>
  <c r="R14" i="1"/>
  <c r="R13" i="1"/>
  <c r="R5" i="1"/>
  <c r="R6" i="1"/>
  <c r="R7" i="1"/>
  <c r="R4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" i="1"/>
  <c r="O38" i="1" l="1"/>
  <c r="O36" i="1"/>
  <c r="O33" i="1"/>
  <c r="O31" i="1"/>
  <c r="O28" i="1"/>
  <c r="O26" i="1"/>
  <c r="O24" i="1"/>
  <c r="O22" i="1"/>
  <c r="O14" i="1"/>
  <c r="O15" i="1"/>
  <c r="O16" i="1"/>
  <c r="O13" i="1"/>
  <c r="O5" i="1"/>
  <c r="O6" i="1"/>
  <c r="O7" i="1"/>
  <c r="O4" i="1"/>
  <c r="Q38" i="1" l="1"/>
  <c r="Q36" i="1"/>
  <c r="Q33" i="1"/>
  <c r="Q31" i="1"/>
  <c r="Q28" i="1"/>
  <c r="Q26" i="1"/>
  <c r="Q24" i="1"/>
  <c r="Q22" i="1"/>
  <c r="Q14" i="1"/>
  <c r="Q15" i="1"/>
  <c r="Q16" i="1"/>
  <c r="Q13" i="1"/>
  <c r="Q5" i="1"/>
  <c r="Q6" i="1"/>
  <c r="Q7" i="1"/>
  <c r="Q4" i="1"/>
  <c r="I40" i="1" l="1"/>
  <c r="K40" i="1" s="1"/>
  <c r="L40" i="1" s="1"/>
  <c r="I35" i="1"/>
  <c r="I30" i="1"/>
  <c r="I17" i="1"/>
  <c r="I8" i="1"/>
  <c r="G5" i="1"/>
  <c r="H5" i="1" s="1"/>
  <c r="G7" i="1"/>
  <c r="H7" i="1"/>
  <c r="G9" i="1"/>
  <c r="H9" i="1"/>
  <c r="G24" i="1"/>
  <c r="H24" i="1" s="1"/>
  <c r="G42" i="1"/>
  <c r="H42" i="1" s="1"/>
  <c r="K5" i="1"/>
  <c r="L5" i="1"/>
  <c r="M5" i="1" s="1"/>
  <c r="K6" i="1"/>
  <c r="L6" i="1" s="1"/>
  <c r="M6" i="1" s="1"/>
  <c r="K7" i="1"/>
  <c r="L7" i="1"/>
  <c r="M7" i="1" s="1"/>
  <c r="K8" i="1"/>
  <c r="L8" i="1" s="1"/>
  <c r="M8" i="1" s="1"/>
  <c r="K9" i="1"/>
  <c r="L9" i="1"/>
  <c r="M9" i="1"/>
  <c r="K10" i="1"/>
  <c r="L10" i="1" s="1"/>
  <c r="M10" i="1" s="1"/>
  <c r="K11" i="1"/>
  <c r="L11" i="1"/>
  <c r="M11" i="1" s="1"/>
  <c r="K12" i="1"/>
  <c r="L12" i="1"/>
  <c r="G12" i="1" s="1"/>
  <c r="H12" i="1" s="1"/>
  <c r="M12" i="1"/>
  <c r="K13" i="1"/>
  <c r="L13" i="1" s="1"/>
  <c r="K14" i="1"/>
  <c r="L14" i="1" s="1"/>
  <c r="M14" i="1" s="1"/>
  <c r="K15" i="1"/>
  <c r="L15" i="1" s="1"/>
  <c r="K16" i="1"/>
  <c r="L16" i="1" s="1"/>
  <c r="M16" i="1" s="1"/>
  <c r="K17" i="1"/>
  <c r="L17" i="1" s="1"/>
  <c r="G17" i="1" s="1"/>
  <c r="H17" i="1" s="1"/>
  <c r="K18" i="1"/>
  <c r="L18" i="1" s="1"/>
  <c r="M18" i="1" s="1"/>
  <c r="K19" i="1"/>
  <c r="L19" i="1"/>
  <c r="M19" i="1" s="1"/>
  <c r="K20" i="1"/>
  <c r="L20" i="1"/>
  <c r="G20" i="1" s="1"/>
  <c r="H20" i="1" s="1"/>
  <c r="M20" i="1"/>
  <c r="K21" i="1"/>
  <c r="L21" i="1" s="1"/>
  <c r="K22" i="1"/>
  <c r="L22" i="1" s="1"/>
  <c r="M22" i="1" s="1"/>
  <c r="K23" i="1"/>
  <c r="L23" i="1"/>
  <c r="M23" i="1" s="1"/>
  <c r="K24" i="1"/>
  <c r="L24" i="1" s="1"/>
  <c r="M24" i="1" s="1"/>
  <c r="K25" i="1"/>
  <c r="L25" i="1"/>
  <c r="G25" i="1" s="1"/>
  <c r="H25" i="1" s="1"/>
  <c r="K26" i="1"/>
  <c r="L26" i="1" s="1"/>
  <c r="M26" i="1" s="1"/>
  <c r="K27" i="1"/>
  <c r="L27" i="1"/>
  <c r="M27" i="1" s="1"/>
  <c r="K28" i="1"/>
  <c r="L28" i="1" s="1"/>
  <c r="K29" i="1"/>
  <c r="L29" i="1"/>
  <c r="M29" i="1" s="1"/>
  <c r="K30" i="1"/>
  <c r="L30" i="1" s="1"/>
  <c r="M30" i="1" s="1"/>
  <c r="K31" i="1"/>
  <c r="L31" i="1" s="1"/>
  <c r="K32" i="1"/>
  <c r="L32" i="1" s="1"/>
  <c r="M32" i="1" s="1"/>
  <c r="K33" i="1"/>
  <c r="L33" i="1" s="1"/>
  <c r="K34" i="1"/>
  <c r="L34" i="1" s="1"/>
  <c r="M34" i="1" s="1"/>
  <c r="K35" i="1"/>
  <c r="L35" i="1"/>
  <c r="M35" i="1" s="1"/>
  <c r="K36" i="1"/>
  <c r="L36" i="1" s="1"/>
  <c r="K37" i="1"/>
  <c r="L37" i="1" s="1"/>
  <c r="K38" i="1"/>
  <c r="L38" i="1" s="1"/>
  <c r="M38" i="1" s="1"/>
  <c r="K39" i="1"/>
  <c r="L39" i="1" s="1"/>
  <c r="K41" i="1"/>
  <c r="L41" i="1" s="1"/>
  <c r="K42" i="1"/>
  <c r="L42" i="1" s="1"/>
  <c r="M42" i="1" s="1"/>
  <c r="K43" i="1"/>
  <c r="L43" i="1"/>
  <c r="M43" i="1" s="1"/>
  <c r="K44" i="1"/>
  <c r="L44" i="1" s="1"/>
  <c r="K45" i="1"/>
  <c r="L45" i="1"/>
  <c r="M45" i="1" s="1"/>
  <c r="K46" i="1"/>
  <c r="L46" i="1" s="1"/>
  <c r="M46" i="1" s="1"/>
  <c r="K47" i="1"/>
  <c r="L47" i="1"/>
  <c r="M47" i="1" s="1"/>
  <c r="K48" i="1"/>
  <c r="L48" i="1" s="1"/>
  <c r="M48" i="1" s="1"/>
  <c r="G48" i="1" l="1"/>
  <c r="H48" i="1" s="1"/>
  <c r="G47" i="1"/>
  <c r="H47" i="1" s="1"/>
  <c r="G46" i="1"/>
  <c r="H46" i="1" s="1"/>
  <c r="G45" i="1"/>
  <c r="H45" i="1" s="1"/>
  <c r="M44" i="1"/>
  <c r="G44" i="1"/>
  <c r="H44" i="1" s="1"/>
  <c r="G43" i="1"/>
  <c r="H43" i="1" s="1"/>
  <c r="G41" i="1"/>
  <c r="H41" i="1" s="1"/>
  <c r="M41" i="1"/>
  <c r="G36" i="1"/>
  <c r="H36" i="1" s="1"/>
  <c r="M36" i="1"/>
  <c r="M39" i="1"/>
  <c r="G39" i="1"/>
  <c r="H39" i="1" s="1"/>
  <c r="M37" i="1"/>
  <c r="G37" i="1"/>
  <c r="H37" i="1" s="1"/>
  <c r="M40" i="1"/>
  <c r="G40" i="1"/>
  <c r="H40" i="1" s="1"/>
  <c r="G38" i="1"/>
  <c r="H38" i="1" s="1"/>
  <c r="G35" i="1"/>
  <c r="H35" i="1" s="1"/>
  <c r="G33" i="1"/>
  <c r="H33" i="1" s="1"/>
  <c r="M33" i="1"/>
  <c r="G34" i="1"/>
  <c r="H34" i="1" s="1"/>
  <c r="G32" i="1"/>
  <c r="H32" i="1" s="1"/>
  <c r="M31" i="1"/>
  <c r="G31" i="1"/>
  <c r="H31" i="1" s="1"/>
  <c r="G30" i="1"/>
  <c r="H30" i="1" s="1"/>
  <c r="G28" i="1"/>
  <c r="H28" i="1" s="1"/>
  <c r="M28" i="1"/>
  <c r="G29" i="1"/>
  <c r="H29" i="1" s="1"/>
  <c r="G26" i="1"/>
  <c r="H26" i="1" s="1"/>
  <c r="G27" i="1"/>
  <c r="H27" i="1" s="1"/>
  <c r="M25" i="1"/>
  <c r="G22" i="1"/>
  <c r="H22" i="1" s="1"/>
  <c r="G23" i="1"/>
  <c r="H23" i="1" s="1"/>
  <c r="M21" i="1"/>
  <c r="G21" i="1"/>
  <c r="H21" i="1" s="1"/>
  <c r="G16" i="1"/>
  <c r="H16" i="1" s="1"/>
  <c r="G19" i="1"/>
  <c r="H19" i="1" s="1"/>
  <c r="G18" i="1"/>
  <c r="H18" i="1" s="1"/>
  <c r="G6" i="1"/>
  <c r="H6" i="1" s="1"/>
  <c r="M17" i="1"/>
  <c r="M15" i="1"/>
  <c r="G15" i="1"/>
  <c r="H15" i="1" s="1"/>
  <c r="G14" i="1"/>
  <c r="H14" i="1" s="1"/>
  <c r="M13" i="1"/>
  <c r="G13" i="1"/>
  <c r="H13" i="1" s="1"/>
  <c r="G10" i="1"/>
  <c r="H10" i="1" s="1"/>
  <c r="G11" i="1"/>
  <c r="H11" i="1" s="1"/>
  <c r="G8" i="1"/>
  <c r="H8" i="1" s="1"/>
  <c r="K4" i="1" l="1"/>
  <c r="L4" i="1" s="1"/>
  <c r="H4" i="1" s="1"/>
  <c r="M4" i="1" l="1"/>
</calcChain>
</file>

<file path=xl/sharedStrings.xml><?xml version="1.0" encoding="utf-8"?>
<sst xmlns="http://schemas.openxmlformats.org/spreadsheetml/2006/main" count="73" uniqueCount="62">
  <si>
    <t>№ п/п</t>
  </si>
  <si>
    <t>Наименование</t>
  </si>
  <si>
    <t>без НДС</t>
  </si>
  <si>
    <t>с НДС 22%</t>
  </si>
  <si>
    <t>Счетчик НАРТИС-И100-SP1-2-A1R1-230-5-100A-ST-RF433/1-RS485-P1-EНKMOQ1V3-D в комплекте: Выносной цифровой дисплей НАРТИС-Д101-2; Модуль связи НАРТИС-МР-М1-2G4G; Комплект монтажной арматуры 1ф</t>
  </si>
  <si>
    <t>Счетчик НАРТИС-И100-SP1-2-A1R1-230-5-100A-ST-RF2400/2-RS485-P1-EНKMOQ1V3-D в комплекте: Выносной цифровой дисплей НАРТИС-Д101-2-В; Модуль связи НАРТИС-МР-М1-2G4G; Комплект монтажной арматуры 1ф</t>
  </si>
  <si>
    <t>Счетчик НАРТИС-И100-SP1-2-A1R1-230-5-100A-SS-RF433/1-RS485-P1-EНKMOQ1V3-D в комплекте: Выносной цифровой дисплей НАРТИС-Д101; Модуль связи НАРТИС-МР-М1-2G4G; Комплект монтажной арматуры 1ф</t>
  </si>
  <si>
    <t>Счетчик НАРТИС-И100-SP1-2-A1R1-230-5-100A-SS-RF2400/2-RS485-P1-EНKMOQ1V3-D в комплекте: Выносной цифровой дисплей НАРТИС-Д101-В; Модуль связи НАРТИС-МР-М1-2G4G, Комплект монтажной арматуры 1ф</t>
  </si>
  <si>
    <t>Счетчик НАРТИС-И100-SP1-2-A1R1-230-5-100A-ST-RF433/1-RS485-RF2400/1-P1-EНKMOQ1V3-D в комплекте: Выносной цифровой дисплей НАРТИС-Д101-2; Комплект монтажной арматуры 1ф</t>
  </si>
  <si>
    <t>Счетчик НАРТИС-И100-SP1-2-A1R1-230-5-100A-ST-RF2400/2-RS485- RF2400/1-P1-EНKMOQ1V3-D в комплекте: Выносной цифровой дисплей НАРТИС-Д101-2-В; Модуль связи НАРТИС-МР-М1-2G4G; Комплект монтажной арматуры 1ф</t>
  </si>
  <si>
    <t>Счетчик НАРТИС-И100-SP1-2-A1R1-230-5-100A-SS-RF433/1-RS485- RF2400/1-P1-EНKMOQ1V3-D в комплекте: Выносной цифровой дисплей НАРТИС-Д101; Комплект монтажной арматуры 1ф</t>
  </si>
  <si>
    <t>Счетчик НАРТИС-И100-SP1-2-A1R1-230-5-100A-SS-RF2400/2-RS485- RF2400/1-P1-EНKMOQ1V3-D в комплекте: Выносной цифровой дисплей НАРТИС-Д101-В; Комплект монтажной арматуры 1ф</t>
  </si>
  <si>
    <t>Счетчик НАРТИС-И300-SP31-2-A1R1-230-5-100A-TN-RF433/1-RS485-P1-EНKMOQ1V3-D в комплекте: Выносной цифровой дисплей НАРТИС-Д101-2; Модуль связи НАРТИС-МР-М1-2G4G; Комплект монтажной арматуры 3ф</t>
  </si>
  <si>
    <t>Счетчик НАРТИС-И300-SP31-2-A1R1-230-5-100A-TN-RF2400/2-RS485-P1-EНKMOQ1V3-D в комплекте: Выносной цифровой дисплей НАРТИС-Д101-2-В, Модуль связи НАРТИС-МР-М1-2G4G, Комплект монтажной арматуры 3ф</t>
  </si>
  <si>
    <t>Счетчик НАРТИС-И300-SP31-2-A1R1-230-5-100A-SN-RF433/1-RS485-P1-EНKMOQ1V3-D в комплекте: Выносной цифровой дисплей НАРТИС-Д101; Модуль связи НАРТИС-МР-М1-2G4G; Комплект монтажной арматуры 3ф</t>
  </si>
  <si>
    <t>Счетчик НАРТИС-И300-SP31-2-A1R1-230-5-100A-SN-RF2400/2-RS485-P1-EНKMOQ1V3-D в комплекте: Выносной цифровой дисплей НАРТИС-Д101-В, Модуль связи НАРТИС-МР-М1-2G4G, Комплект монтажной арматуры 3ф</t>
  </si>
  <si>
    <t>Счетчик НАРТИС-И300-SP31-2-A1R1-230-5-100A-TN-RF433/1-RS485-RF2400/1-P1-EНKMOQ1V3-D в комплекте: Выносной цифровой дисплей НАРТИС-Д101-2; Комплект монтажной арматуры 3ф</t>
  </si>
  <si>
    <t>Счетчик НАРТИС-И300-SP31-2-A1R1-230-5-100A-TN-RF2400/2-RS485-RF2400/1-P1-EНKMOQ1V3-D в комплекте: Выносной цифровой дисплей НАРТИС-Д101-2-В, Комплект монтажной арматуры 3ф</t>
  </si>
  <si>
    <t>Счетчик НАРТИС-И300-SP31-2-A1R1-230-5-100A-SN-RF433/1-RS485- RF2400/1-P1-EНKMOQ1V3-D в комплекте: Выносной цифровой дисплей НАРТИС-Д101; Модуль связи НАРТИС-МР-М1-2G4G; Комплект монтажной арматуры 3ф</t>
  </si>
  <si>
    <t>Счетчик НАРТИС-И300-SP31-2-A1R1-230-5-100A-SN-RF2400/2-RS485- RF2400/1-P1-EНKMOQ1V3-D в комплекте: Выносной цифровой дисплей НАРТИС-Д101-В, Комплект монтажной арматуры 3ф</t>
  </si>
  <si>
    <t>Счетчик НАРТИС-И100-W113-2-A1R1-230-5-80A-ST-RS485-P1-EHKLMOQ1V3-D в комплекте: Модуль связи НАРТИС-МР-М3.1-2G4G</t>
  </si>
  <si>
    <t>Счетчик НАРТИС-И100-W113-2-A1R1-230-5-80A-ST-RS485-RF2400/1-P1-EHKLMOQ1V3-D</t>
  </si>
  <si>
    <t>Счетчик НАРТИС-И100-W112-2-A1R1-230-5-80A-ST-RS485-G/2-P1-HKLMOQ1V3-D</t>
  </si>
  <si>
    <t>Счетчик НАРТИС-И100-W112-2-A1R1-230-5-80A-ST-RS485-RF2400/1-P1-HKLMOQ1V3-D</t>
  </si>
  <si>
    <t>Счетчик НАРТИС-И300-W133-2-A1R1-230-5-100A-TN-RS485-P1-EHKLMOQ1V3-D в комплекте: Модуль связи НАРТИС-МР-М3.3-2G4G</t>
  </si>
  <si>
    <t>Счетчик НАРТИС-И300-W133-2-A1R1-230-5-100A-TN-RS485-RF2400/1-P1-EHKLMOQ1V3-D</t>
  </si>
  <si>
    <t>Счетчик НАРТИС-И300-W132-2-A1R1-230-5-100A-TN-RS485-G/2-P1-HI2KLMOQ2V3-D</t>
  </si>
  <si>
    <t>Счетчик НАРТИС-И300-W132-2-A1R1-230-5-100A-TN-RS485-RF2400/1-P1-HI2KLMOQ2V3-D</t>
  </si>
  <si>
    <t>Счетчик НАРТИС-И300-W132-2-A1R1-230-5-100A-TN-RS485-G/2-P1-HI2KLMOQ2V3-D(MK)</t>
  </si>
  <si>
    <t>Счетчик НАРТИС-И300-W133-2-A5SR1-230-5-10A-TN-RS485-P1-EHLMOQ1V3Z/1-D в комплекте: Модуль связи НАРТИС-МР-М3.3-2G4G</t>
  </si>
  <si>
    <t>Счетчик НАРТИС-И300-W133-2-A5SR1-230-5-10A-TN-RS485-RF2400/1-P1-EHLMOQ1V3Z/1-D</t>
  </si>
  <si>
    <t>Счетчик НАРТИС-И300-W132-2-A5SR1-230-5-10A-TN-RS485-G/2-P1-HI2LMOQ2V3Z/1-D</t>
  </si>
  <si>
    <t>Счетчик НАРТИС-И300-W132-2-A5SR1-230-5-10A-TN-RS485-RF2400/1-P1-HI2LMOQ2V3Z/1-D</t>
  </si>
  <si>
    <t>Счетчик НАРТИС-И300-W132-2-A5SR1-230-5-10A-TN-RS485-G/2-P1-HI2LMOQ2V3Z/1-D(МК)</t>
  </si>
  <si>
    <t>Счетчик НАРТИС-И300-W133-2-A5SR1-57-5-10A-TN-RS485-P1-EHLMOQ1V3Z/1-D в комплекте: Модуль связи НАРТИС-МР-М3.3-2G4G</t>
  </si>
  <si>
    <t>Счетчик НАРТИС-И300-W133-2-A5SR1-57-5-10A-TN-RS485-RF2400/1-P1-EHLMOQ1V3Z/1-D</t>
  </si>
  <si>
    <t>Счетчик НАРТИС-И300-W132-2-A5SR1-57-5-10A-TN-RS485-G/2-P1-HI2LMOQ2V3Z/1-D</t>
  </si>
  <si>
    <t>Счетчик НАРТИС-И300-W132-2-A5SR1-57-5-10A-TN-RS485-RF2400/1-P1-HI2LMOQ2V3Z/1-D</t>
  </si>
  <si>
    <t>Счетчик НАРТИС-И300-W132-2-A5SR1-57-5-10A-TN-RS485-G/2-P1-HI2LMOQ2V3Z/1-D(МК)</t>
  </si>
  <si>
    <t>УСПД ШЛ-ZB-L (СКЗИ)</t>
  </si>
  <si>
    <t>УСПД ШЛ-ZB-L</t>
  </si>
  <si>
    <t>УСПД ШЛ-ZB-L в шкафу</t>
  </si>
  <si>
    <t>Счетчик НАРТИС-И500-К1Б1-А5SR1-6КВ-10(200)А в комплекте: Модуль связи НАРТИС-MP-M4-2G4G-SC; Выносной цифровой дисплей НАРТИС-Д101-2</t>
  </si>
  <si>
    <t>Счетчик НАРТИС-И500-К1Б1-А5SR1-10КВ-10(200)А в комплекте: Модуль связи НАРТИС-MP-M4-2G4G-SC; Выносной цифровой дисплей НАРТИС-Д101-2</t>
  </si>
  <si>
    <t>Счетчик НАРТИС-И500-К1Б1-А5SR1-6КВ-10(200)А в комплекте: Модуль связи НАРТИС-MP-M4-2G4G-SC; Выносной цифровой дисплей НАРТИС-Д101-2; КМА-И500Ш</t>
  </si>
  <si>
    <t>Счетчик НАРТИС-И500-К1Б1-А5SR1-10КВ-10(200)А в комплекте: Модуль связи НАРТИС-MP-M4-2G4G-SC; Выносной цифровой дисплей НАРТИС-Д101-2; КМА-И500Ш</t>
  </si>
  <si>
    <t>цена ПУ</t>
  </si>
  <si>
    <t>цена КМА</t>
  </si>
  <si>
    <t>Счетчик НАРТИС-И100-SP1-2-A1R1-230-5-100A-SS-RF2400/2-RS485-P1-EНKMOQ1V3-D в комплекте: Выносной цифровой дисплей НАРТИС-Д101-В; Модуль связи НАРТИС-МР-М1-G-2G4G, Комплект монтажной арматуры 1ф</t>
  </si>
  <si>
    <t>Счетчик НАРТИС-И300-SP31-2-A1R1-230-5-100A-SN-RF2400/2-RS485-P1-EНKMOQ1V3-D в комплекте: Выносной цифровой дисплей НАРТИС-Д101-В, Модуль связи НАРТИС-МР-М1-G-2G4G, Комплект монтажной арматуры 3ф</t>
  </si>
  <si>
    <t>УСПД ШЛ-ZB-L (СКЗИ) в шкафу</t>
  </si>
  <si>
    <t>со скидкой 5%</t>
  </si>
  <si>
    <t>цена ПУ+КМА</t>
  </si>
  <si>
    <t>Расчёт цены с учётом скидки (с добавлением КМА для сплитов)</t>
  </si>
  <si>
    <t>ПРОДАЖА В СЕТИ</t>
  </si>
  <si>
    <t>ПОКУПКА для ЭСВ</t>
  </si>
  <si>
    <t>Изменения цены</t>
  </si>
  <si>
    <t>%</t>
  </si>
  <si>
    <t>Количество (шт)</t>
  </si>
  <si>
    <t>Итого:</t>
  </si>
  <si>
    <t xml:space="preserve">Начальные (максимальные) единичные расценки с НДС (22%), руб. </t>
  </si>
  <si>
    <t>Единичные расценки на поставку приборов учета и их комплектующих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</si>
</sst>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1" xfId="0" applyFill="1" applyBorder="1"/>
    <xf numFmtId="0" fontId="0" fillId="2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2" borderId="4" xfId="0" applyFill="1" applyBorder="1"/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/>
    </xf>
    <xf numFmtId="4" fontId="1" fillId="4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  <xf numFmtId="164" fontId="8" fillId="5" borderId="13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2" borderId="16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7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wrapText="1"/>
    </xf>
  </cellXfs>
  <cellStyles count="1">
    <cellStyle name="Обычный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zoomScale="70" zoomScaleNormal="70" workbookViewId="0">
      <selection activeCell="V8" sqref="V8"/>
    </sheetView>
  </sheetViews>
  <sheetFormatPr defaultRowHeight="15" x14ac:dyDescent="0.25"/>
  <cols>
    <col min="3" max="3" width="54.140625" customWidth="1"/>
    <col min="4" max="4" width="16.85546875" customWidth="1"/>
    <col min="5" max="6" width="18.140625" hidden="1" customWidth="1"/>
    <col min="7" max="7" width="0.28515625" style="1" customWidth="1"/>
    <col min="8" max="8" width="23.85546875" style="1" customWidth="1"/>
    <col min="9" max="9" width="11.28515625" style="1" hidden="1" customWidth="1"/>
    <col min="10" max="10" width="10.7109375" style="1" hidden="1" customWidth="1"/>
    <col min="11" max="11" width="14.42578125" style="1" hidden="1" customWidth="1"/>
    <col min="12" max="12" width="13.5703125" style="1" hidden="1" customWidth="1"/>
    <col min="13" max="13" width="12.85546875" style="1" hidden="1" customWidth="1"/>
    <col min="14" max="14" width="18.7109375" style="1" hidden="1" customWidth="1"/>
    <col min="15" max="15" width="17.140625" style="1" hidden="1" customWidth="1"/>
    <col min="16" max="16" width="21" hidden="1" customWidth="1"/>
    <col min="17" max="17" width="20.42578125" hidden="1" customWidth="1"/>
    <col min="18" max="18" width="24" hidden="1" customWidth="1"/>
  </cols>
  <sheetData>
    <row r="1" spans="1:18" ht="74.25" customHeight="1" thickBot="1" x14ac:dyDescent="0.45">
      <c r="B1" s="55" t="s">
        <v>61</v>
      </c>
      <c r="C1" s="56"/>
      <c r="D1" s="56"/>
      <c r="E1" s="56"/>
      <c r="F1" s="56"/>
      <c r="G1" s="56"/>
      <c r="H1" s="56"/>
      <c r="N1" s="41">
        <v>2025</v>
      </c>
      <c r="O1" s="41"/>
      <c r="P1" s="41"/>
      <c r="Q1" s="41"/>
    </row>
    <row r="2" spans="1:18" ht="99" customHeight="1" x14ac:dyDescent="0.25">
      <c r="A2" s="44"/>
      <c r="B2" s="37" t="s">
        <v>0</v>
      </c>
      <c r="C2" s="39" t="s">
        <v>1</v>
      </c>
      <c r="D2" s="39" t="s">
        <v>58</v>
      </c>
      <c r="E2" s="30" t="s">
        <v>54</v>
      </c>
      <c r="F2" s="31" t="s">
        <v>54</v>
      </c>
      <c r="G2" s="32" t="s">
        <v>55</v>
      </c>
      <c r="H2" s="42" t="s">
        <v>60</v>
      </c>
      <c r="I2" s="35" t="s">
        <v>53</v>
      </c>
      <c r="J2" s="36"/>
      <c r="K2" s="36"/>
      <c r="L2" s="36"/>
      <c r="M2" s="36"/>
      <c r="N2" s="17" t="s">
        <v>55</v>
      </c>
      <c r="O2" s="18" t="s">
        <v>55</v>
      </c>
      <c r="P2" s="18" t="s">
        <v>54</v>
      </c>
      <c r="Q2" s="19" t="s">
        <v>54</v>
      </c>
      <c r="R2" s="20" t="s">
        <v>56</v>
      </c>
    </row>
    <row r="3" spans="1:18" ht="15" hidden="1" customHeight="1" x14ac:dyDescent="0.25">
      <c r="A3" s="44"/>
      <c r="B3" s="38"/>
      <c r="C3" s="40"/>
      <c r="D3" s="40"/>
      <c r="E3" s="3" t="s">
        <v>2</v>
      </c>
      <c r="F3" s="7" t="s">
        <v>3</v>
      </c>
      <c r="G3" s="3" t="s">
        <v>2</v>
      </c>
      <c r="H3" s="43"/>
      <c r="I3" s="2" t="s">
        <v>46</v>
      </c>
      <c r="J3" s="2" t="s">
        <v>47</v>
      </c>
      <c r="K3" s="2" t="s">
        <v>52</v>
      </c>
      <c r="L3" s="5" t="s">
        <v>51</v>
      </c>
      <c r="M3" s="2" t="s">
        <v>3</v>
      </c>
      <c r="N3" s="21" t="s">
        <v>2</v>
      </c>
      <c r="O3" s="4" t="s">
        <v>3</v>
      </c>
      <c r="P3" s="4" t="s">
        <v>2</v>
      </c>
      <c r="Q3" s="7" t="s">
        <v>3</v>
      </c>
      <c r="R3" s="22" t="s">
        <v>57</v>
      </c>
    </row>
    <row r="4" spans="1:18" ht="84" customHeight="1" x14ac:dyDescent="0.25">
      <c r="B4" s="33">
        <v>1</v>
      </c>
      <c r="C4" s="25" t="s">
        <v>4</v>
      </c>
      <c r="D4" s="26">
        <v>1</v>
      </c>
      <c r="E4" s="27">
        <v>25290</v>
      </c>
      <c r="F4" s="10">
        <f>E4*1.22</f>
        <v>30853.8</v>
      </c>
      <c r="G4" s="27">
        <f>L4</f>
        <v>24026</v>
      </c>
      <c r="H4" s="34">
        <f>G4*1.22</f>
        <v>29311.72</v>
      </c>
      <c r="I4" s="1">
        <v>24190</v>
      </c>
      <c r="J4" s="1">
        <v>1100</v>
      </c>
      <c r="K4" s="1">
        <f>I4+J4</f>
        <v>25290</v>
      </c>
      <c r="L4" s="6">
        <f>ROUNDUP(0.95*K4,0)</f>
        <v>24026</v>
      </c>
      <c r="M4" s="1">
        <f>L4*1.22</f>
        <v>29311.72</v>
      </c>
      <c r="N4" s="8">
        <v>22635.73</v>
      </c>
      <c r="O4" s="9">
        <f>N4*1.22</f>
        <v>27615.5906</v>
      </c>
      <c r="P4" s="9">
        <v>23827.07</v>
      </c>
      <c r="Q4" s="10">
        <f>P4*1.22</f>
        <v>29069.025399999999</v>
      </c>
      <c r="R4" s="23">
        <f>(F4/Q4)*100-100</f>
        <v>6.139781349532285</v>
      </c>
    </row>
    <row r="5" spans="1:18" ht="84" customHeight="1" x14ac:dyDescent="0.25">
      <c r="B5" s="33">
        <v>2</v>
      </c>
      <c r="C5" s="25" t="s">
        <v>5</v>
      </c>
      <c r="D5" s="26">
        <v>1</v>
      </c>
      <c r="E5" s="27">
        <v>25290</v>
      </c>
      <c r="F5" s="10">
        <f t="shared" ref="F5:F48" si="0">E5*1.22</f>
        <v>30853.8</v>
      </c>
      <c r="G5" s="27">
        <f t="shared" ref="G5:G48" si="1">L5</f>
        <v>24026</v>
      </c>
      <c r="H5" s="34">
        <f t="shared" ref="H5:H48" si="2">G5*1.22</f>
        <v>29311.72</v>
      </c>
      <c r="I5" s="1">
        <v>24190</v>
      </c>
      <c r="J5" s="1">
        <v>1100</v>
      </c>
      <c r="K5" s="1">
        <f t="shared" ref="K5:K48" si="3">I5+J5</f>
        <v>25290</v>
      </c>
      <c r="L5" s="6">
        <f t="shared" ref="L5:L48" si="4">ROUNDUP(0.95*K5,0)</f>
        <v>24026</v>
      </c>
      <c r="M5" s="1">
        <f t="shared" ref="M5:M48" si="5">L5*1.22</f>
        <v>29311.72</v>
      </c>
      <c r="N5" s="8">
        <v>22635.73</v>
      </c>
      <c r="O5" s="9">
        <f t="shared" ref="O5:O7" si="6">N5*1.22</f>
        <v>27615.5906</v>
      </c>
      <c r="P5" s="9">
        <v>23827.07</v>
      </c>
      <c r="Q5" s="10">
        <f t="shared" ref="Q5:Q7" si="7">P5*1.22</f>
        <v>29069.025399999999</v>
      </c>
      <c r="R5" s="23">
        <f t="shared" ref="R5:R7" si="8">(F5/Q5)*100-100</f>
        <v>6.139781349532285</v>
      </c>
    </row>
    <row r="6" spans="1:18" ht="84" customHeight="1" x14ac:dyDescent="0.25">
      <c r="B6" s="33">
        <v>3</v>
      </c>
      <c r="C6" s="25" t="s">
        <v>6</v>
      </c>
      <c r="D6" s="26">
        <v>1</v>
      </c>
      <c r="E6" s="27">
        <v>25290</v>
      </c>
      <c r="F6" s="10">
        <f t="shared" si="0"/>
        <v>30853.8</v>
      </c>
      <c r="G6" s="27">
        <f t="shared" si="1"/>
        <v>24026</v>
      </c>
      <c r="H6" s="34">
        <f t="shared" si="2"/>
        <v>29311.72</v>
      </c>
      <c r="I6" s="1">
        <v>24190</v>
      </c>
      <c r="J6" s="1">
        <v>1100</v>
      </c>
      <c r="K6" s="1">
        <f t="shared" si="3"/>
        <v>25290</v>
      </c>
      <c r="L6" s="6">
        <f t="shared" si="4"/>
        <v>24026</v>
      </c>
      <c r="M6" s="1">
        <f t="shared" si="5"/>
        <v>29311.72</v>
      </c>
      <c r="N6" s="8">
        <v>22635.73</v>
      </c>
      <c r="O6" s="9">
        <f t="shared" si="6"/>
        <v>27615.5906</v>
      </c>
      <c r="P6" s="9">
        <v>23827.07</v>
      </c>
      <c r="Q6" s="10">
        <f t="shared" si="7"/>
        <v>29069.025399999999</v>
      </c>
      <c r="R6" s="23">
        <f t="shared" si="8"/>
        <v>6.139781349532285</v>
      </c>
    </row>
    <row r="7" spans="1:18" ht="84" customHeight="1" x14ac:dyDescent="0.25">
      <c r="B7" s="33">
        <v>4</v>
      </c>
      <c r="C7" s="25" t="s">
        <v>7</v>
      </c>
      <c r="D7" s="26">
        <v>1</v>
      </c>
      <c r="E7" s="27">
        <v>25290</v>
      </c>
      <c r="F7" s="10">
        <f t="shared" si="0"/>
        <v>30853.8</v>
      </c>
      <c r="G7" s="27">
        <f t="shared" si="1"/>
        <v>24026</v>
      </c>
      <c r="H7" s="34">
        <f t="shared" si="2"/>
        <v>29311.72</v>
      </c>
      <c r="I7" s="1">
        <v>24190</v>
      </c>
      <c r="J7" s="1">
        <v>1100</v>
      </c>
      <c r="K7" s="1">
        <f t="shared" si="3"/>
        <v>25290</v>
      </c>
      <c r="L7" s="6">
        <f t="shared" si="4"/>
        <v>24026</v>
      </c>
      <c r="M7" s="1">
        <f t="shared" si="5"/>
        <v>29311.72</v>
      </c>
      <c r="N7" s="8">
        <v>22635.73</v>
      </c>
      <c r="O7" s="9">
        <f t="shared" si="6"/>
        <v>27615.5906</v>
      </c>
      <c r="P7" s="9">
        <v>23827.07</v>
      </c>
      <c r="Q7" s="10">
        <f t="shared" si="7"/>
        <v>29069.025399999999</v>
      </c>
      <c r="R7" s="23">
        <f t="shared" si="8"/>
        <v>6.139781349532285</v>
      </c>
    </row>
    <row r="8" spans="1:18" ht="84" customHeight="1" x14ac:dyDescent="0.25">
      <c r="B8" s="33">
        <v>5</v>
      </c>
      <c r="C8" s="25" t="s">
        <v>48</v>
      </c>
      <c r="D8" s="26">
        <v>1</v>
      </c>
      <c r="E8" s="27">
        <v>28290</v>
      </c>
      <c r="F8" s="10">
        <f t="shared" si="0"/>
        <v>34513.799999999996</v>
      </c>
      <c r="G8" s="27">
        <f t="shared" si="1"/>
        <v>26876</v>
      </c>
      <c r="H8" s="34">
        <f t="shared" si="2"/>
        <v>32788.720000000001</v>
      </c>
      <c r="I8" s="1">
        <f>I7+3000</f>
        <v>27190</v>
      </c>
      <c r="J8" s="1">
        <v>1100</v>
      </c>
      <c r="K8" s="1">
        <f t="shared" si="3"/>
        <v>28290</v>
      </c>
      <c r="L8" s="6">
        <f t="shared" si="4"/>
        <v>26876</v>
      </c>
      <c r="M8" s="1">
        <f t="shared" si="5"/>
        <v>32788.720000000001</v>
      </c>
      <c r="N8" s="11"/>
      <c r="O8" s="12"/>
      <c r="P8" s="12"/>
      <c r="Q8" s="13"/>
      <c r="R8" s="23"/>
    </row>
    <row r="9" spans="1:18" ht="84" customHeight="1" x14ac:dyDescent="0.25">
      <c r="B9" s="33">
        <v>6</v>
      </c>
      <c r="C9" s="25" t="s">
        <v>8</v>
      </c>
      <c r="D9" s="26">
        <v>1</v>
      </c>
      <c r="E9" s="27">
        <v>22870</v>
      </c>
      <c r="F9" s="10">
        <f t="shared" si="0"/>
        <v>27901.399999999998</v>
      </c>
      <c r="G9" s="27">
        <f t="shared" si="1"/>
        <v>21727</v>
      </c>
      <c r="H9" s="34">
        <f t="shared" si="2"/>
        <v>26506.94</v>
      </c>
      <c r="I9" s="1">
        <v>21770</v>
      </c>
      <c r="J9" s="1">
        <v>1100</v>
      </c>
      <c r="K9" s="1">
        <f t="shared" si="3"/>
        <v>22870</v>
      </c>
      <c r="L9" s="6">
        <f t="shared" si="4"/>
        <v>21727</v>
      </c>
      <c r="M9" s="1">
        <f t="shared" si="5"/>
        <v>26506.94</v>
      </c>
      <c r="N9" s="11"/>
      <c r="O9" s="12"/>
      <c r="P9" s="12"/>
      <c r="Q9" s="13"/>
      <c r="R9" s="23"/>
    </row>
    <row r="10" spans="1:18" ht="84" customHeight="1" x14ac:dyDescent="0.25">
      <c r="B10" s="33">
        <v>7</v>
      </c>
      <c r="C10" s="25" t="s">
        <v>9</v>
      </c>
      <c r="D10" s="26">
        <v>1</v>
      </c>
      <c r="E10" s="27">
        <v>22870</v>
      </c>
      <c r="F10" s="10">
        <f t="shared" si="0"/>
        <v>27901.399999999998</v>
      </c>
      <c r="G10" s="27">
        <f t="shared" si="1"/>
        <v>21727</v>
      </c>
      <c r="H10" s="34">
        <f t="shared" si="2"/>
        <v>26506.94</v>
      </c>
      <c r="I10" s="1">
        <v>21770</v>
      </c>
      <c r="J10" s="1">
        <v>1100</v>
      </c>
      <c r="K10" s="1">
        <f t="shared" si="3"/>
        <v>22870</v>
      </c>
      <c r="L10" s="6">
        <f t="shared" si="4"/>
        <v>21727</v>
      </c>
      <c r="M10" s="1">
        <f t="shared" si="5"/>
        <v>26506.94</v>
      </c>
      <c r="N10" s="11"/>
      <c r="O10" s="12"/>
      <c r="P10" s="12"/>
      <c r="Q10" s="13"/>
      <c r="R10" s="23"/>
    </row>
    <row r="11" spans="1:18" ht="84" customHeight="1" x14ac:dyDescent="0.25">
      <c r="B11" s="33">
        <v>8</v>
      </c>
      <c r="C11" s="25" t="s">
        <v>10</v>
      </c>
      <c r="D11" s="26">
        <v>1</v>
      </c>
      <c r="E11" s="27">
        <v>22870</v>
      </c>
      <c r="F11" s="10">
        <f t="shared" si="0"/>
        <v>27901.399999999998</v>
      </c>
      <c r="G11" s="27">
        <f t="shared" si="1"/>
        <v>21727</v>
      </c>
      <c r="H11" s="34">
        <f t="shared" si="2"/>
        <v>26506.94</v>
      </c>
      <c r="I11" s="1">
        <v>21770</v>
      </c>
      <c r="J11" s="1">
        <v>1100</v>
      </c>
      <c r="K11" s="1">
        <f t="shared" si="3"/>
        <v>22870</v>
      </c>
      <c r="L11" s="6">
        <f t="shared" si="4"/>
        <v>21727</v>
      </c>
      <c r="M11" s="1">
        <f t="shared" si="5"/>
        <v>26506.94</v>
      </c>
      <c r="N11" s="11"/>
      <c r="O11" s="12"/>
      <c r="P11" s="12"/>
      <c r="Q11" s="13"/>
      <c r="R11" s="23"/>
    </row>
    <row r="12" spans="1:18" ht="84" customHeight="1" x14ac:dyDescent="0.25">
      <c r="B12" s="33">
        <v>9</v>
      </c>
      <c r="C12" s="25" t="s">
        <v>11</v>
      </c>
      <c r="D12" s="26">
        <v>1</v>
      </c>
      <c r="E12" s="27">
        <v>22870</v>
      </c>
      <c r="F12" s="10">
        <f t="shared" si="0"/>
        <v>27901.399999999998</v>
      </c>
      <c r="G12" s="27">
        <f t="shared" si="1"/>
        <v>21727</v>
      </c>
      <c r="H12" s="34">
        <f t="shared" si="2"/>
        <v>26506.94</v>
      </c>
      <c r="I12" s="1">
        <v>21770</v>
      </c>
      <c r="J12" s="1">
        <v>1100</v>
      </c>
      <c r="K12" s="1">
        <f t="shared" si="3"/>
        <v>22870</v>
      </c>
      <c r="L12" s="6">
        <f t="shared" si="4"/>
        <v>21727</v>
      </c>
      <c r="M12" s="1">
        <f t="shared" si="5"/>
        <v>26506.94</v>
      </c>
      <c r="N12" s="11"/>
      <c r="O12" s="12"/>
      <c r="P12" s="12"/>
      <c r="Q12" s="13"/>
      <c r="R12" s="23"/>
    </row>
    <row r="13" spans="1:18" ht="84" customHeight="1" x14ac:dyDescent="0.25">
      <c r="B13" s="33">
        <v>10</v>
      </c>
      <c r="C13" s="25" t="s">
        <v>12</v>
      </c>
      <c r="D13" s="26">
        <v>1</v>
      </c>
      <c r="E13" s="27">
        <v>31245</v>
      </c>
      <c r="F13" s="10">
        <f t="shared" si="0"/>
        <v>38118.9</v>
      </c>
      <c r="G13" s="27">
        <f t="shared" si="1"/>
        <v>29683</v>
      </c>
      <c r="H13" s="34">
        <f t="shared" si="2"/>
        <v>36213.26</v>
      </c>
      <c r="I13" s="1">
        <v>29695</v>
      </c>
      <c r="J13" s="1">
        <v>1550</v>
      </c>
      <c r="K13" s="1">
        <f t="shared" si="3"/>
        <v>31245</v>
      </c>
      <c r="L13" s="6">
        <f t="shared" si="4"/>
        <v>29683</v>
      </c>
      <c r="M13" s="1">
        <f t="shared" si="5"/>
        <v>36213.26</v>
      </c>
      <c r="N13" s="8">
        <v>32509.23</v>
      </c>
      <c r="O13" s="9">
        <f>N13*1.22</f>
        <v>39661.260600000001</v>
      </c>
      <c r="P13" s="9">
        <v>34220.239999999998</v>
      </c>
      <c r="Q13" s="10">
        <f>P13*1.22</f>
        <v>41748.692799999997</v>
      </c>
      <c r="R13" s="23">
        <f t="shared" ref="R13:R16" si="9">(F13/Q13)*100-100</f>
        <v>-8.694386713827825</v>
      </c>
    </row>
    <row r="14" spans="1:18" ht="84" customHeight="1" x14ac:dyDescent="0.25">
      <c r="B14" s="33">
        <v>11</v>
      </c>
      <c r="C14" s="25" t="s">
        <v>13</v>
      </c>
      <c r="D14" s="26">
        <v>1</v>
      </c>
      <c r="E14" s="27">
        <v>31245</v>
      </c>
      <c r="F14" s="10">
        <f t="shared" si="0"/>
        <v>38118.9</v>
      </c>
      <c r="G14" s="27">
        <f t="shared" si="1"/>
        <v>29683</v>
      </c>
      <c r="H14" s="34">
        <f t="shared" si="2"/>
        <v>36213.26</v>
      </c>
      <c r="I14" s="1">
        <v>29695</v>
      </c>
      <c r="J14" s="1">
        <v>1550</v>
      </c>
      <c r="K14" s="1">
        <f t="shared" si="3"/>
        <v>31245</v>
      </c>
      <c r="L14" s="6">
        <f t="shared" si="4"/>
        <v>29683</v>
      </c>
      <c r="M14" s="1">
        <f t="shared" si="5"/>
        <v>36213.26</v>
      </c>
      <c r="N14" s="8">
        <v>32509.23</v>
      </c>
      <c r="O14" s="9">
        <f t="shared" ref="O14:O16" si="10">N14*1.22</f>
        <v>39661.260600000001</v>
      </c>
      <c r="P14" s="9">
        <v>34220.239999999998</v>
      </c>
      <c r="Q14" s="10">
        <f t="shared" ref="Q14:Q16" si="11">P14*1.22</f>
        <v>41748.692799999997</v>
      </c>
      <c r="R14" s="23">
        <f t="shared" si="9"/>
        <v>-8.694386713827825</v>
      </c>
    </row>
    <row r="15" spans="1:18" ht="84" customHeight="1" x14ac:dyDescent="0.25">
      <c r="B15" s="33">
        <v>12</v>
      </c>
      <c r="C15" s="28" t="s">
        <v>14</v>
      </c>
      <c r="D15" s="26">
        <v>1</v>
      </c>
      <c r="E15" s="27">
        <v>31245</v>
      </c>
      <c r="F15" s="10">
        <f t="shared" si="0"/>
        <v>38118.9</v>
      </c>
      <c r="G15" s="27">
        <f t="shared" si="1"/>
        <v>29683</v>
      </c>
      <c r="H15" s="34">
        <f t="shared" si="2"/>
        <v>36213.26</v>
      </c>
      <c r="I15" s="1">
        <v>29695</v>
      </c>
      <c r="J15" s="1">
        <v>1550</v>
      </c>
      <c r="K15" s="1">
        <f t="shared" si="3"/>
        <v>31245</v>
      </c>
      <c r="L15" s="6">
        <f t="shared" si="4"/>
        <v>29683</v>
      </c>
      <c r="M15" s="1">
        <f t="shared" si="5"/>
        <v>36213.26</v>
      </c>
      <c r="N15" s="8">
        <v>32509.23</v>
      </c>
      <c r="O15" s="9">
        <f t="shared" si="10"/>
        <v>39661.260600000001</v>
      </c>
      <c r="P15" s="9">
        <v>34220.239999999998</v>
      </c>
      <c r="Q15" s="10">
        <f t="shared" si="11"/>
        <v>41748.692799999997</v>
      </c>
      <c r="R15" s="23">
        <f t="shared" si="9"/>
        <v>-8.694386713827825</v>
      </c>
    </row>
    <row r="16" spans="1:18" ht="84" customHeight="1" x14ac:dyDescent="0.25">
      <c r="B16" s="33">
        <v>13</v>
      </c>
      <c r="C16" s="28" t="s">
        <v>15</v>
      </c>
      <c r="D16" s="26">
        <v>1</v>
      </c>
      <c r="E16" s="27">
        <v>31245</v>
      </c>
      <c r="F16" s="10">
        <f t="shared" si="0"/>
        <v>38118.9</v>
      </c>
      <c r="G16" s="27">
        <f t="shared" si="1"/>
        <v>29683</v>
      </c>
      <c r="H16" s="34">
        <f t="shared" si="2"/>
        <v>36213.26</v>
      </c>
      <c r="I16" s="1">
        <v>29695</v>
      </c>
      <c r="J16" s="1">
        <v>1550</v>
      </c>
      <c r="K16" s="1">
        <f t="shared" si="3"/>
        <v>31245</v>
      </c>
      <c r="L16" s="6">
        <f t="shared" si="4"/>
        <v>29683</v>
      </c>
      <c r="M16" s="1">
        <f t="shared" si="5"/>
        <v>36213.26</v>
      </c>
      <c r="N16" s="8">
        <v>32509.23</v>
      </c>
      <c r="O16" s="9">
        <f t="shared" si="10"/>
        <v>39661.260600000001</v>
      </c>
      <c r="P16" s="9">
        <v>34220.239999999998</v>
      </c>
      <c r="Q16" s="10">
        <f t="shared" si="11"/>
        <v>41748.692799999997</v>
      </c>
      <c r="R16" s="23">
        <f t="shared" si="9"/>
        <v>-8.694386713827825</v>
      </c>
    </row>
    <row r="17" spans="2:18" ht="84" customHeight="1" x14ac:dyDescent="0.25">
      <c r="B17" s="33">
        <v>14</v>
      </c>
      <c r="C17" s="28" t="s">
        <v>49</v>
      </c>
      <c r="D17" s="26">
        <v>1</v>
      </c>
      <c r="E17" s="27">
        <v>34245</v>
      </c>
      <c r="F17" s="10">
        <f t="shared" si="0"/>
        <v>41778.9</v>
      </c>
      <c r="G17" s="27">
        <f t="shared" si="1"/>
        <v>32533</v>
      </c>
      <c r="H17" s="34">
        <f t="shared" si="2"/>
        <v>39690.26</v>
      </c>
      <c r="I17" s="1">
        <f>I16+3000</f>
        <v>32695</v>
      </c>
      <c r="J17" s="1">
        <v>1550</v>
      </c>
      <c r="K17" s="1">
        <f t="shared" si="3"/>
        <v>34245</v>
      </c>
      <c r="L17" s="6">
        <f t="shared" si="4"/>
        <v>32533</v>
      </c>
      <c r="M17" s="1">
        <f t="shared" si="5"/>
        <v>39690.26</v>
      </c>
      <c r="N17" s="11"/>
      <c r="O17" s="12"/>
      <c r="P17" s="12"/>
      <c r="Q17" s="13"/>
      <c r="R17" s="23"/>
    </row>
    <row r="18" spans="2:18" ht="84" customHeight="1" x14ac:dyDescent="0.25">
      <c r="B18" s="33">
        <v>15</v>
      </c>
      <c r="C18" s="28" t="s">
        <v>16</v>
      </c>
      <c r="D18" s="26">
        <v>1</v>
      </c>
      <c r="E18" s="27">
        <v>29170</v>
      </c>
      <c r="F18" s="10">
        <f t="shared" si="0"/>
        <v>35587.4</v>
      </c>
      <c r="G18" s="27">
        <f t="shared" si="1"/>
        <v>27712</v>
      </c>
      <c r="H18" s="34">
        <f t="shared" si="2"/>
        <v>33808.639999999999</v>
      </c>
      <c r="I18" s="1">
        <v>27620</v>
      </c>
      <c r="J18" s="1">
        <v>1550</v>
      </c>
      <c r="K18" s="1">
        <f t="shared" si="3"/>
        <v>29170</v>
      </c>
      <c r="L18" s="6">
        <f t="shared" si="4"/>
        <v>27712</v>
      </c>
      <c r="M18" s="1">
        <f t="shared" si="5"/>
        <v>33808.639999999999</v>
      </c>
      <c r="N18" s="11"/>
      <c r="O18" s="12"/>
      <c r="P18" s="12"/>
      <c r="Q18" s="13"/>
      <c r="R18" s="23"/>
    </row>
    <row r="19" spans="2:18" ht="84" customHeight="1" x14ac:dyDescent="0.25">
      <c r="B19" s="33">
        <v>16</v>
      </c>
      <c r="C19" s="28" t="s">
        <v>17</v>
      </c>
      <c r="D19" s="26">
        <v>1</v>
      </c>
      <c r="E19" s="27">
        <v>29170</v>
      </c>
      <c r="F19" s="10">
        <f t="shared" si="0"/>
        <v>35587.4</v>
      </c>
      <c r="G19" s="27">
        <f t="shared" si="1"/>
        <v>27712</v>
      </c>
      <c r="H19" s="34">
        <f t="shared" si="2"/>
        <v>33808.639999999999</v>
      </c>
      <c r="I19" s="1">
        <v>27620</v>
      </c>
      <c r="J19" s="1">
        <v>1550</v>
      </c>
      <c r="K19" s="1">
        <f t="shared" si="3"/>
        <v>29170</v>
      </c>
      <c r="L19" s="6">
        <f t="shared" si="4"/>
        <v>27712</v>
      </c>
      <c r="M19" s="1">
        <f t="shared" si="5"/>
        <v>33808.639999999999</v>
      </c>
      <c r="N19" s="11"/>
      <c r="O19" s="12"/>
      <c r="P19" s="12"/>
      <c r="Q19" s="13"/>
      <c r="R19" s="23"/>
    </row>
    <row r="20" spans="2:18" ht="84" customHeight="1" x14ac:dyDescent="0.25">
      <c r="B20" s="33">
        <v>17</v>
      </c>
      <c r="C20" s="28" t="s">
        <v>18</v>
      </c>
      <c r="D20" s="26">
        <v>1</v>
      </c>
      <c r="E20" s="27">
        <v>29170</v>
      </c>
      <c r="F20" s="10">
        <f t="shared" si="0"/>
        <v>35587.4</v>
      </c>
      <c r="G20" s="27">
        <f t="shared" si="1"/>
        <v>27712</v>
      </c>
      <c r="H20" s="34">
        <f t="shared" si="2"/>
        <v>33808.639999999999</v>
      </c>
      <c r="I20" s="1">
        <v>27620</v>
      </c>
      <c r="J20" s="1">
        <v>1550</v>
      </c>
      <c r="K20" s="1">
        <f t="shared" si="3"/>
        <v>29170</v>
      </c>
      <c r="L20" s="6">
        <f t="shared" si="4"/>
        <v>27712</v>
      </c>
      <c r="M20" s="1">
        <f t="shared" si="5"/>
        <v>33808.639999999999</v>
      </c>
      <c r="N20" s="11"/>
      <c r="O20" s="12"/>
      <c r="P20" s="12"/>
      <c r="Q20" s="13"/>
      <c r="R20" s="23"/>
    </row>
    <row r="21" spans="2:18" ht="84" customHeight="1" x14ac:dyDescent="0.25">
      <c r="B21" s="33">
        <v>18</v>
      </c>
      <c r="C21" s="28" t="s">
        <v>19</v>
      </c>
      <c r="D21" s="26">
        <v>1</v>
      </c>
      <c r="E21" s="27">
        <v>29170</v>
      </c>
      <c r="F21" s="10">
        <f t="shared" si="0"/>
        <v>35587.4</v>
      </c>
      <c r="G21" s="27">
        <f t="shared" si="1"/>
        <v>27712</v>
      </c>
      <c r="H21" s="34">
        <f t="shared" si="2"/>
        <v>33808.639999999999</v>
      </c>
      <c r="I21" s="1">
        <v>27620</v>
      </c>
      <c r="J21" s="1">
        <v>1550</v>
      </c>
      <c r="K21" s="1">
        <f t="shared" si="3"/>
        <v>29170</v>
      </c>
      <c r="L21" s="6">
        <f t="shared" si="4"/>
        <v>27712</v>
      </c>
      <c r="M21" s="1">
        <f t="shared" si="5"/>
        <v>33808.639999999999</v>
      </c>
      <c r="N21" s="11"/>
      <c r="O21" s="12"/>
      <c r="P21" s="12"/>
      <c r="Q21" s="13"/>
      <c r="R21" s="23"/>
    </row>
    <row r="22" spans="2:18" ht="84" customHeight="1" x14ac:dyDescent="0.25">
      <c r="B22" s="33">
        <v>19</v>
      </c>
      <c r="C22" s="28" t="s">
        <v>20</v>
      </c>
      <c r="D22" s="26">
        <v>1</v>
      </c>
      <c r="E22" s="27">
        <v>19310</v>
      </c>
      <c r="F22" s="10">
        <f t="shared" si="0"/>
        <v>23558.2</v>
      </c>
      <c r="G22" s="27">
        <f t="shared" si="1"/>
        <v>18345</v>
      </c>
      <c r="H22" s="34">
        <f t="shared" si="2"/>
        <v>22380.899999999998</v>
      </c>
      <c r="I22" s="1">
        <v>19310</v>
      </c>
      <c r="K22" s="1">
        <f t="shared" si="3"/>
        <v>19310</v>
      </c>
      <c r="L22" s="6">
        <f t="shared" si="4"/>
        <v>18345</v>
      </c>
      <c r="M22" s="1">
        <f t="shared" si="5"/>
        <v>22380.899999999998</v>
      </c>
      <c r="N22" s="8">
        <v>23950.17</v>
      </c>
      <c r="O22" s="9">
        <f>N22*1.22</f>
        <v>29219.207399999996</v>
      </c>
      <c r="P22" s="9">
        <v>25210.7</v>
      </c>
      <c r="Q22" s="10">
        <f>P22*1.22</f>
        <v>30757.054</v>
      </c>
      <c r="R22" s="23">
        <f>(F22/Q22)*100-100</f>
        <v>-23.405538124685151</v>
      </c>
    </row>
    <row r="23" spans="2:18" ht="84" customHeight="1" x14ac:dyDescent="0.25">
      <c r="B23" s="33">
        <v>20</v>
      </c>
      <c r="C23" s="28" t="s">
        <v>21</v>
      </c>
      <c r="D23" s="26">
        <v>1</v>
      </c>
      <c r="E23" s="27">
        <v>18426</v>
      </c>
      <c r="F23" s="10">
        <f t="shared" si="0"/>
        <v>22479.72</v>
      </c>
      <c r="G23" s="27">
        <f t="shared" si="1"/>
        <v>17505</v>
      </c>
      <c r="H23" s="34">
        <f t="shared" si="2"/>
        <v>21356.1</v>
      </c>
      <c r="I23" s="1">
        <v>18426</v>
      </c>
      <c r="K23" s="1">
        <f t="shared" si="3"/>
        <v>18426</v>
      </c>
      <c r="L23" s="6">
        <f t="shared" si="4"/>
        <v>17505</v>
      </c>
      <c r="M23" s="1">
        <f t="shared" si="5"/>
        <v>21356.1</v>
      </c>
      <c r="N23" s="11"/>
      <c r="O23" s="12"/>
      <c r="P23" s="12"/>
      <c r="Q23" s="13"/>
      <c r="R23" s="23"/>
    </row>
    <row r="24" spans="2:18" ht="84" customHeight="1" x14ac:dyDescent="0.25">
      <c r="B24" s="33">
        <v>21</v>
      </c>
      <c r="C24" s="28" t="s">
        <v>22</v>
      </c>
      <c r="D24" s="26">
        <v>1</v>
      </c>
      <c r="E24" s="27">
        <v>19310</v>
      </c>
      <c r="F24" s="10">
        <f t="shared" si="0"/>
        <v>23558.2</v>
      </c>
      <c r="G24" s="27">
        <f t="shared" si="1"/>
        <v>18345</v>
      </c>
      <c r="H24" s="34">
        <f t="shared" si="2"/>
        <v>22380.899999999998</v>
      </c>
      <c r="I24" s="1">
        <v>19310</v>
      </c>
      <c r="K24" s="1">
        <f t="shared" si="3"/>
        <v>19310</v>
      </c>
      <c r="L24" s="6">
        <f t="shared" si="4"/>
        <v>18345</v>
      </c>
      <c r="M24" s="1">
        <f t="shared" si="5"/>
        <v>22380.899999999998</v>
      </c>
      <c r="N24" s="8">
        <v>23950.17</v>
      </c>
      <c r="O24" s="9">
        <f>N24*1.22</f>
        <v>29219.207399999996</v>
      </c>
      <c r="P24" s="9">
        <v>25210.7</v>
      </c>
      <c r="Q24" s="10">
        <f>P24*1.22</f>
        <v>30757.054</v>
      </c>
      <c r="R24" s="23">
        <f>(F24/Q24)*100-100</f>
        <v>-23.405538124685151</v>
      </c>
    </row>
    <row r="25" spans="2:18" ht="84" customHeight="1" x14ac:dyDescent="0.25">
      <c r="B25" s="33">
        <v>22</v>
      </c>
      <c r="C25" s="28" t="s">
        <v>23</v>
      </c>
      <c r="D25" s="26">
        <v>1</v>
      </c>
      <c r="E25" s="27">
        <v>18426</v>
      </c>
      <c r="F25" s="10">
        <f t="shared" si="0"/>
        <v>22479.72</v>
      </c>
      <c r="G25" s="27">
        <f t="shared" si="1"/>
        <v>17505</v>
      </c>
      <c r="H25" s="34">
        <f t="shared" si="2"/>
        <v>21356.1</v>
      </c>
      <c r="I25" s="1">
        <v>18426</v>
      </c>
      <c r="K25" s="1">
        <f t="shared" si="3"/>
        <v>18426</v>
      </c>
      <c r="L25" s="6">
        <f t="shared" si="4"/>
        <v>17505</v>
      </c>
      <c r="M25" s="1">
        <f t="shared" si="5"/>
        <v>21356.1</v>
      </c>
      <c r="N25" s="11"/>
      <c r="O25" s="12"/>
      <c r="P25" s="12"/>
      <c r="Q25" s="13"/>
      <c r="R25" s="23"/>
    </row>
    <row r="26" spans="2:18" ht="84" customHeight="1" x14ac:dyDescent="0.25">
      <c r="B26" s="33">
        <v>23</v>
      </c>
      <c r="C26" s="28" t="s">
        <v>24</v>
      </c>
      <c r="D26" s="26">
        <v>1</v>
      </c>
      <c r="E26" s="27">
        <v>32780</v>
      </c>
      <c r="F26" s="10">
        <f t="shared" si="0"/>
        <v>39991.599999999999</v>
      </c>
      <c r="G26" s="27">
        <f t="shared" si="1"/>
        <v>31141</v>
      </c>
      <c r="H26" s="34">
        <f t="shared" si="2"/>
        <v>37992.019999999997</v>
      </c>
      <c r="I26" s="1">
        <v>32780</v>
      </c>
      <c r="K26" s="1">
        <f t="shared" si="3"/>
        <v>32780</v>
      </c>
      <c r="L26" s="6">
        <f t="shared" si="4"/>
        <v>31141</v>
      </c>
      <c r="M26" s="1">
        <f t="shared" si="5"/>
        <v>37992.019999999997</v>
      </c>
      <c r="N26" s="8">
        <v>35371.410000000003</v>
      </c>
      <c r="O26" s="9">
        <f>N26*1.22</f>
        <v>43153.120200000005</v>
      </c>
      <c r="P26" s="9">
        <v>37233.06</v>
      </c>
      <c r="Q26" s="10">
        <f>P26*1.22</f>
        <v>45424.333199999994</v>
      </c>
      <c r="R26" s="23">
        <f>(F26/Q26)*100-100</f>
        <v>-11.959962463466596</v>
      </c>
    </row>
    <row r="27" spans="2:18" ht="84" customHeight="1" x14ac:dyDescent="0.25">
      <c r="B27" s="33">
        <v>24</v>
      </c>
      <c r="C27" s="28" t="s">
        <v>25</v>
      </c>
      <c r="D27" s="26">
        <v>1</v>
      </c>
      <c r="E27" s="27">
        <v>31668</v>
      </c>
      <c r="F27" s="10">
        <f t="shared" si="0"/>
        <v>38634.959999999999</v>
      </c>
      <c r="G27" s="27">
        <f t="shared" si="1"/>
        <v>30085</v>
      </c>
      <c r="H27" s="34">
        <f t="shared" si="2"/>
        <v>36703.699999999997</v>
      </c>
      <c r="I27" s="1">
        <v>31668</v>
      </c>
      <c r="K27" s="1">
        <f t="shared" si="3"/>
        <v>31668</v>
      </c>
      <c r="L27" s="6">
        <f t="shared" si="4"/>
        <v>30085</v>
      </c>
      <c r="M27" s="1">
        <f t="shared" si="5"/>
        <v>36703.699999999997</v>
      </c>
      <c r="N27" s="11"/>
      <c r="O27" s="12"/>
      <c r="P27" s="12"/>
      <c r="Q27" s="13"/>
      <c r="R27" s="23"/>
    </row>
    <row r="28" spans="2:18" ht="84" customHeight="1" x14ac:dyDescent="0.25">
      <c r="B28" s="33">
        <v>25</v>
      </c>
      <c r="C28" s="28" t="s">
        <v>26</v>
      </c>
      <c r="D28" s="26">
        <v>1</v>
      </c>
      <c r="E28" s="27">
        <v>32780</v>
      </c>
      <c r="F28" s="10">
        <f t="shared" si="0"/>
        <v>39991.599999999999</v>
      </c>
      <c r="G28" s="27">
        <f t="shared" si="1"/>
        <v>31141</v>
      </c>
      <c r="H28" s="34">
        <f t="shared" si="2"/>
        <v>37992.019999999997</v>
      </c>
      <c r="I28" s="1">
        <v>32780</v>
      </c>
      <c r="K28" s="1">
        <f t="shared" si="3"/>
        <v>32780</v>
      </c>
      <c r="L28" s="6">
        <f t="shared" si="4"/>
        <v>31141</v>
      </c>
      <c r="M28" s="1">
        <f t="shared" si="5"/>
        <v>37992.019999999997</v>
      </c>
      <c r="N28" s="8">
        <v>35371.410000000003</v>
      </c>
      <c r="O28" s="9">
        <f>N28*1.22</f>
        <v>43153.120200000005</v>
      </c>
      <c r="P28" s="9">
        <v>37233.06</v>
      </c>
      <c r="Q28" s="10">
        <f>P28*1.22</f>
        <v>45424.333199999994</v>
      </c>
      <c r="R28" s="23">
        <f>(F28/Q28)*100-100</f>
        <v>-11.959962463466596</v>
      </c>
    </row>
    <row r="29" spans="2:18" ht="84" customHeight="1" x14ac:dyDescent="0.25">
      <c r="B29" s="33">
        <v>26</v>
      </c>
      <c r="C29" s="28" t="s">
        <v>27</v>
      </c>
      <c r="D29" s="26">
        <v>1</v>
      </c>
      <c r="E29" s="27">
        <v>31668</v>
      </c>
      <c r="F29" s="10">
        <f t="shared" si="0"/>
        <v>38634.959999999999</v>
      </c>
      <c r="G29" s="27">
        <f t="shared" si="1"/>
        <v>30085</v>
      </c>
      <c r="H29" s="34">
        <f t="shared" si="2"/>
        <v>36703.699999999997</v>
      </c>
      <c r="I29" s="1">
        <v>31668</v>
      </c>
      <c r="K29" s="1">
        <f t="shared" si="3"/>
        <v>31668</v>
      </c>
      <c r="L29" s="6">
        <f t="shared" si="4"/>
        <v>30085</v>
      </c>
      <c r="M29" s="1">
        <f t="shared" si="5"/>
        <v>36703.699999999997</v>
      </c>
      <c r="N29" s="11"/>
      <c r="O29" s="12"/>
      <c r="P29" s="12"/>
      <c r="Q29" s="13"/>
      <c r="R29" s="23"/>
    </row>
    <row r="30" spans="2:18" ht="84" customHeight="1" x14ac:dyDescent="0.25">
      <c r="B30" s="33">
        <v>27</v>
      </c>
      <c r="C30" s="28" t="s">
        <v>28</v>
      </c>
      <c r="D30" s="26">
        <v>1</v>
      </c>
      <c r="E30" s="27">
        <v>35780</v>
      </c>
      <c r="F30" s="10">
        <f t="shared" si="0"/>
        <v>43651.6</v>
      </c>
      <c r="G30" s="27">
        <f t="shared" si="1"/>
        <v>33991</v>
      </c>
      <c r="H30" s="34">
        <f t="shared" si="2"/>
        <v>41469.019999999997</v>
      </c>
      <c r="I30" s="1">
        <f>I28+3000</f>
        <v>35780</v>
      </c>
      <c r="K30" s="1">
        <f t="shared" si="3"/>
        <v>35780</v>
      </c>
      <c r="L30" s="6">
        <f t="shared" si="4"/>
        <v>33991</v>
      </c>
      <c r="M30" s="1">
        <f t="shared" si="5"/>
        <v>41469.019999999997</v>
      </c>
      <c r="N30" s="11"/>
      <c r="O30" s="12"/>
      <c r="P30" s="12"/>
      <c r="Q30" s="13"/>
      <c r="R30" s="23"/>
    </row>
    <row r="31" spans="2:18" ht="84" customHeight="1" x14ac:dyDescent="0.25">
      <c r="B31" s="33">
        <v>28</v>
      </c>
      <c r="C31" s="28" t="s">
        <v>29</v>
      </c>
      <c r="D31" s="26">
        <v>1</v>
      </c>
      <c r="E31" s="27">
        <v>28800</v>
      </c>
      <c r="F31" s="10">
        <f t="shared" si="0"/>
        <v>35136</v>
      </c>
      <c r="G31" s="27">
        <f t="shared" si="1"/>
        <v>27360</v>
      </c>
      <c r="H31" s="34">
        <f t="shared" si="2"/>
        <v>33379.199999999997</v>
      </c>
      <c r="I31" s="1">
        <v>28800</v>
      </c>
      <c r="K31" s="1">
        <f t="shared" si="3"/>
        <v>28800</v>
      </c>
      <c r="L31" s="6">
        <f t="shared" si="4"/>
        <v>27360</v>
      </c>
      <c r="M31" s="1">
        <f t="shared" si="5"/>
        <v>33379.199999999997</v>
      </c>
      <c r="N31" s="8">
        <v>29976.63</v>
      </c>
      <c r="O31" s="9">
        <f>N31*1.22</f>
        <v>36571.488599999997</v>
      </c>
      <c r="P31" s="9">
        <v>31554.35</v>
      </c>
      <c r="Q31" s="10">
        <f>P31*1.22</f>
        <v>38496.307000000001</v>
      </c>
      <c r="R31" s="23">
        <f>(F31/Q31)*100-100</f>
        <v>-8.7289074248083125</v>
      </c>
    </row>
    <row r="32" spans="2:18" ht="84" customHeight="1" x14ac:dyDescent="0.25">
      <c r="B32" s="33">
        <v>29</v>
      </c>
      <c r="C32" s="28" t="s">
        <v>30</v>
      </c>
      <c r="D32" s="26">
        <v>1</v>
      </c>
      <c r="E32" s="27">
        <v>26800</v>
      </c>
      <c r="F32" s="10">
        <f t="shared" si="0"/>
        <v>32696</v>
      </c>
      <c r="G32" s="27">
        <f t="shared" si="1"/>
        <v>25460</v>
      </c>
      <c r="H32" s="34">
        <f t="shared" si="2"/>
        <v>31061.200000000001</v>
      </c>
      <c r="I32" s="1">
        <v>26800</v>
      </c>
      <c r="K32" s="1">
        <f t="shared" si="3"/>
        <v>26800</v>
      </c>
      <c r="L32" s="6">
        <f t="shared" si="4"/>
        <v>25460</v>
      </c>
      <c r="M32" s="1">
        <f t="shared" si="5"/>
        <v>31061.200000000001</v>
      </c>
      <c r="N32" s="11"/>
      <c r="O32" s="12"/>
      <c r="P32" s="12"/>
      <c r="Q32" s="13"/>
      <c r="R32" s="23"/>
    </row>
    <row r="33" spans="2:18" ht="84" customHeight="1" x14ac:dyDescent="0.25">
      <c r="B33" s="33">
        <v>30</v>
      </c>
      <c r="C33" s="28" t="s">
        <v>31</v>
      </c>
      <c r="D33" s="26">
        <v>1</v>
      </c>
      <c r="E33" s="27">
        <v>28800</v>
      </c>
      <c r="F33" s="10">
        <f t="shared" si="0"/>
        <v>35136</v>
      </c>
      <c r="G33" s="27">
        <f t="shared" si="1"/>
        <v>27360</v>
      </c>
      <c r="H33" s="34">
        <f t="shared" si="2"/>
        <v>33379.199999999997</v>
      </c>
      <c r="I33" s="1">
        <v>28800</v>
      </c>
      <c r="K33" s="1">
        <f t="shared" si="3"/>
        <v>28800</v>
      </c>
      <c r="L33" s="6">
        <f t="shared" si="4"/>
        <v>27360</v>
      </c>
      <c r="M33" s="1">
        <f t="shared" si="5"/>
        <v>33379.199999999997</v>
      </c>
      <c r="N33" s="8">
        <v>29976.63</v>
      </c>
      <c r="O33" s="9">
        <f>N33*1.22</f>
        <v>36571.488599999997</v>
      </c>
      <c r="P33" s="9">
        <v>31554.35</v>
      </c>
      <c r="Q33" s="10">
        <f>P33*1.22</f>
        <v>38496.307000000001</v>
      </c>
      <c r="R33" s="23">
        <f>(F33/Q33)*100-100</f>
        <v>-8.7289074248083125</v>
      </c>
    </row>
    <row r="34" spans="2:18" ht="84" customHeight="1" x14ac:dyDescent="0.25">
      <c r="B34" s="33">
        <v>31</v>
      </c>
      <c r="C34" s="28" t="s">
        <v>32</v>
      </c>
      <c r="D34" s="26">
        <v>1</v>
      </c>
      <c r="E34" s="27">
        <v>26800</v>
      </c>
      <c r="F34" s="10">
        <f t="shared" si="0"/>
        <v>32696</v>
      </c>
      <c r="G34" s="27">
        <f t="shared" si="1"/>
        <v>25460</v>
      </c>
      <c r="H34" s="34">
        <f t="shared" si="2"/>
        <v>31061.200000000001</v>
      </c>
      <c r="I34" s="1">
        <v>26800</v>
      </c>
      <c r="K34" s="1">
        <f t="shared" si="3"/>
        <v>26800</v>
      </c>
      <c r="L34" s="6">
        <f t="shared" si="4"/>
        <v>25460</v>
      </c>
      <c r="M34" s="1">
        <f t="shared" si="5"/>
        <v>31061.200000000001</v>
      </c>
      <c r="N34" s="11"/>
      <c r="O34" s="12"/>
      <c r="P34" s="12"/>
      <c r="Q34" s="13"/>
      <c r="R34" s="23"/>
    </row>
    <row r="35" spans="2:18" ht="84" customHeight="1" x14ac:dyDescent="0.25">
      <c r="B35" s="33">
        <v>32</v>
      </c>
      <c r="C35" s="28" t="s">
        <v>33</v>
      </c>
      <c r="D35" s="26">
        <v>1</v>
      </c>
      <c r="E35" s="27">
        <v>31800</v>
      </c>
      <c r="F35" s="10">
        <f t="shared" si="0"/>
        <v>38796</v>
      </c>
      <c r="G35" s="27">
        <f t="shared" si="1"/>
        <v>30210</v>
      </c>
      <c r="H35" s="34">
        <f t="shared" si="2"/>
        <v>36856.199999999997</v>
      </c>
      <c r="I35" s="1">
        <f>I33+3000</f>
        <v>31800</v>
      </c>
      <c r="K35" s="1">
        <f t="shared" si="3"/>
        <v>31800</v>
      </c>
      <c r="L35" s="6">
        <f t="shared" si="4"/>
        <v>30210</v>
      </c>
      <c r="M35" s="1">
        <f t="shared" si="5"/>
        <v>36856.199999999997</v>
      </c>
      <c r="N35" s="11"/>
      <c r="O35" s="12"/>
      <c r="P35" s="12"/>
      <c r="Q35" s="13"/>
      <c r="R35" s="23"/>
    </row>
    <row r="36" spans="2:18" ht="84" customHeight="1" x14ac:dyDescent="0.25">
      <c r="B36" s="33">
        <v>33</v>
      </c>
      <c r="C36" s="28" t="s">
        <v>34</v>
      </c>
      <c r="D36" s="26">
        <v>1</v>
      </c>
      <c r="E36" s="27">
        <v>28800</v>
      </c>
      <c r="F36" s="10">
        <f t="shared" si="0"/>
        <v>35136</v>
      </c>
      <c r="G36" s="27">
        <f t="shared" si="1"/>
        <v>27360</v>
      </c>
      <c r="H36" s="34">
        <f t="shared" si="2"/>
        <v>33379.199999999997</v>
      </c>
      <c r="I36" s="1">
        <v>28800</v>
      </c>
      <c r="K36" s="1">
        <f t="shared" si="3"/>
        <v>28800</v>
      </c>
      <c r="L36" s="6">
        <f t="shared" si="4"/>
        <v>27360</v>
      </c>
      <c r="M36" s="1">
        <f t="shared" si="5"/>
        <v>33379.199999999997</v>
      </c>
      <c r="N36" s="8">
        <v>38401.93</v>
      </c>
      <c r="O36" s="9">
        <f>N36*1.22</f>
        <v>46850.354599999999</v>
      </c>
      <c r="P36" s="9">
        <v>40423.08</v>
      </c>
      <c r="Q36" s="10">
        <f>P36*1.22</f>
        <v>49316.157599999999</v>
      </c>
      <c r="R36" s="23">
        <f>(F36/Q36)*100-100</f>
        <v>-28.753573453581467</v>
      </c>
    </row>
    <row r="37" spans="2:18" ht="84" customHeight="1" x14ac:dyDescent="0.25">
      <c r="B37" s="33">
        <v>34</v>
      </c>
      <c r="C37" s="28" t="s">
        <v>35</v>
      </c>
      <c r="D37" s="26">
        <v>1</v>
      </c>
      <c r="E37" s="27">
        <v>26800</v>
      </c>
      <c r="F37" s="10">
        <f t="shared" si="0"/>
        <v>32696</v>
      </c>
      <c r="G37" s="27">
        <f t="shared" si="1"/>
        <v>25460</v>
      </c>
      <c r="H37" s="34">
        <f t="shared" si="2"/>
        <v>31061.200000000001</v>
      </c>
      <c r="I37" s="1">
        <v>26800</v>
      </c>
      <c r="K37" s="1">
        <f t="shared" si="3"/>
        <v>26800</v>
      </c>
      <c r="L37" s="6">
        <f t="shared" si="4"/>
        <v>25460</v>
      </c>
      <c r="M37" s="1">
        <f t="shared" si="5"/>
        <v>31061.200000000001</v>
      </c>
      <c r="N37" s="11"/>
      <c r="O37" s="12"/>
      <c r="P37" s="12"/>
      <c r="Q37" s="13"/>
      <c r="R37" s="23"/>
    </row>
    <row r="38" spans="2:18" ht="84" customHeight="1" x14ac:dyDescent="0.25">
      <c r="B38" s="33">
        <v>35</v>
      </c>
      <c r="C38" s="28" t="s">
        <v>36</v>
      </c>
      <c r="D38" s="26">
        <v>1</v>
      </c>
      <c r="E38" s="27">
        <v>28800</v>
      </c>
      <c r="F38" s="10">
        <f t="shared" si="0"/>
        <v>35136</v>
      </c>
      <c r="G38" s="27">
        <f t="shared" si="1"/>
        <v>27360</v>
      </c>
      <c r="H38" s="34">
        <f t="shared" si="2"/>
        <v>33379.199999999997</v>
      </c>
      <c r="I38" s="1">
        <v>28800</v>
      </c>
      <c r="K38" s="1">
        <f t="shared" si="3"/>
        <v>28800</v>
      </c>
      <c r="L38" s="6">
        <f t="shared" si="4"/>
        <v>27360</v>
      </c>
      <c r="M38" s="1">
        <f t="shared" si="5"/>
        <v>33379.199999999997</v>
      </c>
      <c r="N38" s="8">
        <v>38401.93</v>
      </c>
      <c r="O38" s="9">
        <f>N38*1.22</f>
        <v>46850.354599999999</v>
      </c>
      <c r="P38" s="9">
        <v>40423.08</v>
      </c>
      <c r="Q38" s="10">
        <f>P38*1.22</f>
        <v>49316.157599999999</v>
      </c>
      <c r="R38" s="23">
        <f>(F38/Q38)*100-100</f>
        <v>-28.753573453581467</v>
      </c>
    </row>
    <row r="39" spans="2:18" ht="84" customHeight="1" x14ac:dyDescent="0.25">
      <c r="B39" s="33">
        <v>36</v>
      </c>
      <c r="C39" s="28" t="s">
        <v>37</v>
      </c>
      <c r="D39" s="26">
        <v>1</v>
      </c>
      <c r="E39" s="27">
        <v>26800</v>
      </c>
      <c r="F39" s="10">
        <f t="shared" si="0"/>
        <v>32696</v>
      </c>
      <c r="G39" s="27">
        <f t="shared" si="1"/>
        <v>25460</v>
      </c>
      <c r="H39" s="34">
        <f t="shared" si="2"/>
        <v>31061.200000000001</v>
      </c>
      <c r="I39" s="1">
        <v>26800</v>
      </c>
      <c r="K39" s="1">
        <f t="shared" si="3"/>
        <v>26800</v>
      </c>
      <c r="L39" s="6">
        <f t="shared" si="4"/>
        <v>25460</v>
      </c>
      <c r="M39" s="1">
        <f t="shared" si="5"/>
        <v>31061.200000000001</v>
      </c>
      <c r="N39" s="11"/>
      <c r="O39" s="12"/>
      <c r="P39" s="12"/>
      <c r="Q39" s="13"/>
      <c r="R39" s="23"/>
    </row>
    <row r="40" spans="2:18" ht="84" customHeight="1" x14ac:dyDescent="0.25">
      <c r="B40" s="33">
        <v>37</v>
      </c>
      <c r="C40" s="28" t="s">
        <v>38</v>
      </c>
      <c r="D40" s="26">
        <v>1</v>
      </c>
      <c r="E40" s="27">
        <v>31800</v>
      </c>
      <c r="F40" s="10">
        <f t="shared" si="0"/>
        <v>38796</v>
      </c>
      <c r="G40" s="27">
        <f t="shared" si="1"/>
        <v>30210</v>
      </c>
      <c r="H40" s="34">
        <f t="shared" si="2"/>
        <v>36856.199999999997</v>
      </c>
      <c r="I40" s="1">
        <f>I38+3000</f>
        <v>31800</v>
      </c>
      <c r="K40" s="1">
        <f t="shared" si="3"/>
        <v>31800</v>
      </c>
      <c r="L40" s="6">
        <f t="shared" si="4"/>
        <v>30210</v>
      </c>
      <c r="M40" s="1">
        <f t="shared" si="5"/>
        <v>36856.199999999997</v>
      </c>
      <c r="N40" s="11"/>
      <c r="O40" s="12"/>
      <c r="P40" s="12"/>
      <c r="Q40" s="13"/>
      <c r="R40" s="23"/>
    </row>
    <row r="41" spans="2:18" ht="84" customHeight="1" x14ac:dyDescent="0.25">
      <c r="B41" s="33">
        <v>38</v>
      </c>
      <c r="C41" s="28" t="s">
        <v>39</v>
      </c>
      <c r="D41" s="26">
        <v>1</v>
      </c>
      <c r="E41" s="27">
        <v>144693</v>
      </c>
      <c r="F41" s="10">
        <f t="shared" si="0"/>
        <v>176525.46</v>
      </c>
      <c r="G41" s="27">
        <f t="shared" si="1"/>
        <v>137459</v>
      </c>
      <c r="H41" s="34">
        <f t="shared" si="2"/>
        <v>167699.98000000001</v>
      </c>
      <c r="I41" s="1">
        <v>144693</v>
      </c>
      <c r="K41" s="1">
        <f t="shared" si="3"/>
        <v>144693</v>
      </c>
      <c r="L41" s="6">
        <f t="shared" si="4"/>
        <v>137459</v>
      </c>
      <c r="M41" s="1">
        <f t="shared" si="5"/>
        <v>167699.98000000001</v>
      </c>
      <c r="N41" s="11"/>
      <c r="O41" s="12"/>
      <c r="P41" s="12"/>
      <c r="Q41" s="13"/>
      <c r="R41" s="23"/>
    </row>
    <row r="42" spans="2:18" ht="84" customHeight="1" x14ac:dyDescent="0.25">
      <c r="B42" s="33">
        <v>39</v>
      </c>
      <c r="C42" s="28" t="s">
        <v>50</v>
      </c>
      <c r="D42" s="26">
        <v>1</v>
      </c>
      <c r="E42" s="27">
        <v>166954</v>
      </c>
      <c r="F42" s="10">
        <f t="shared" si="0"/>
        <v>203683.88</v>
      </c>
      <c r="G42" s="27">
        <f t="shared" si="1"/>
        <v>158607</v>
      </c>
      <c r="H42" s="34">
        <f t="shared" si="2"/>
        <v>193500.54</v>
      </c>
      <c r="I42" s="1">
        <v>166954</v>
      </c>
      <c r="K42" s="1">
        <f t="shared" si="3"/>
        <v>166954</v>
      </c>
      <c r="L42" s="6">
        <f t="shared" si="4"/>
        <v>158607</v>
      </c>
      <c r="M42" s="1">
        <f t="shared" si="5"/>
        <v>193500.54</v>
      </c>
      <c r="N42" s="11"/>
      <c r="O42" s="12"/>
      <c r="P42" s="12"/>
      <c r="Q42" s="13"/>
      <c r="R42" s="23"/>
    </row>
    <row r="43" spans="2:18" ht="84" customHeight="1" x14ac:dyDescent="0.25">
      <c r="B43" s="33">
        <v>40</v>
      </c>
      <c r="C43" s="28" t="s">
        <v>40</v>
      </c>
      <c r="D43" s="26">
        <v>1</v>
      </c>
      <c r="E43" s="27">
        <v>136900</v>
      </c>
      <c r="F43" s="10">
        <f t="shared" si="0"/>
        <v>167018</v>
      </c>
      <c r="G43" s="27">
        <f t="shared" si="1"/>
        <v>130055</v>
      </c>
      <c r="H43" s="34">
        <f t="shared" si="2"/>
        <v>158667.1</v>
      </c>
      <c r="I43" s="1">
        <v>136900</v>
      </c>
      <c r="K43" s="1">
        <f t="shared" si="3"/>
        <v>136900</v>
      </c>
      <c r="L43" s="6">
        <f t="shared" si="4"/>
        <v>130055</v>
      </c>
      <c r="M43" s="1">
        <f t="shared" si="5"/>
        <v>158667.1</v>
      </c>
      <c r="N43" s="11"/>
      <c r="O43" s="12"/>
      <c r="P43" s="12"/>
      <c r="Q43" s="13"/>
      <c r="R43" s="23"/>
    </row>
    <row r="44" spans="2:18" ht="84" customHeight="1" x14ac:dyDescent="0.25">
      <c r="B44" s="33">
        <v>41</v>
      </c>
      <c r="C44" s="29" t="s">
        <v>41</v>
      </c>
      <c r="D44" s="26">
        <v>1</v>
      </c>
      <c r="E44" s="27">
        <v>159150</v>
      </c>
      <c r="F44" s="10">
        <f t="shared" si="0"/>
        <v>194163</v>
      </c>
      <c r="G44" s="27">
        <f t="shared" si="1"/>
        <v>151193</v>
      </c>
      <c r="H44" s="34">
        <f t="shared" si="2"/>
        <v>184455.46</v>
      </c>
      <c r="I44" s="1">
        <v>159150</v>
      </c>
      <c r="K44" s="1">
        <f t="shared" si="3"/>
        <v>159150</v>
      </c>
      <c r="L44" s="6">
        <f t="shared" si="4"/>
        <v>151193</v>
      </c>
      <c r="M44" s="1">
        <f t="shared" si="5"/>
        <v>184455.46</v>
      </c>
      <c r="N44" s="11"/>
      <c r="O44" s="12"/>
      <c r="P44" s="12"/>
      <c r="Q44" s="13"/>
      <c r="R44" s="23"/>
    </row>
    <row r="45" spans="2:18" ht="84" customHeight="1" x14ac:dyDescent="0.25">
      <c r="B45" s="33">
        <v>42</v>
      </c>
      <c r="C45" s="28" t="s">
        <v>42</v>
      </c>
      <c r="D45" s="26">
        <v>1</v>
      </c>
      <c r="E45" s="27">
        <v>518709</v>
      </c>
      <c r="F45" s="10">
        <f t="shared" si="0"/>
        <v>632824.98</v>
      </c>
      <c r="G45" s="27">
        <f t="shared" si="1"/>
        <v>492774</v>
      </c>
      <c r="H45" s="34">
        <f t="shared" si="2"/>
        <v>601184.28</v>
      </c>
      <c r="I45" s="1">
        <v>518709</v>
      </c>
      <c r="K45" s="1">
        <f t="shared" si="3"/>
        <v>518709</v>
      </c>
      <c r="L45" s="6">
        <f t="shared" si="4"/>
        <v>492774</v>
      </c>
      <c r="M45" s="1">
        <f t="shared" si="5"/>
        <v>601184.28</v>
      </c>
      <c r="N45" s="11"/>
      <c r="O45" s="12"/>
      <c r="P45" s="12"/>
      <c r="Q45" s="13"/>
      <c r="R45" s="23"/>
    </row>
    <row r="46" spans="2:18" ht="84" customHeight="1" x14ac:dyDescent="0.25">
      <c r="B46" s="33">
        <v>43</v>
      </c>
      <c r="C46" s="29" t="s">
        <v>43</v>
      </c>
      <c r="D46" s="26">
        <v>1</v>
      </c>
      <c r="E46" s="27">
        <v>518709</v>
      </c>
      <c r="F46" s="10">
        <f t="shared" si="0"/>
        <v>632824.98</v>
      </c>
      <c r="G46" s="27">
        <f t="shared" si="1"/>
        <v>492774</v>
      </c>
      <c r="H46" s="34">
        <f t="shared" si="2"/>
        <v>601184.28</v>
      </c>
      <c r="I46" s="1">
        <v>518709</v>
      </c>
      <c r="K46" s="1">
        <f t="shared" si="3"/>
        <v>518709</v>
      </c>
      <c r="L46" s="6">
        <f t="shared" si="4"/>
        <v>492774</v>
      </c>
      <c r="M46" s="1">
        <f t="shared" si="5"/>
        <v>601184.28</v>
      </c>
      <c r="N46" s="11"/>
      <c r="O46" s="12"/>
      <c r="P46" s="12"/>
      <c r="Q46" s="13"/>
      <c r="R46" s="23"/>
    </row>
    <row r="47" spans="2:18" ht="84" customHeight="1" x14ac:dyDescent="0.25">
      <c r="B47" s="33">
        <v>44</v>
      </c>
      <c r="C47" s="29" t="s">
        <v>44</v>
      </c>
      <c r="D47" s="26">
        <v>1</v>
      </c>
      <c r="E47" s="27">
        <v>549775</v>
      </c>
      <c r="F47" s="10">
        <f t="shared" si="0"/>
        <v>670725.5</v>
      </c>
      <c r="G47" s="27">
        <f t="shared" si="1"/>
        <v>522287</v>
      </c>
      <c r="H47" s="34">
        <f t="shared" si="2"/>
        <v>637190.14</v>
      </c>
      <c r="I47" s="1">
        <v>549775</v>
      </c>
      <c r="K47" s="1">
        <f t="shared" si="3"/>
        <v>549775</v>
      </c>
      <c r="L47" s="6">
        <f t="shared" si="4"/>
        <v>522287</v>
      </c>
      <c r="M47" s="1">
        <f t="shared" si="5"/>
        <v>637190.14</v>
      </c>
      <c r="N47" s="11"/>
      <c r="O47" s="12"/>
      <c r="P47" s="12"/>
      <c r="Q47" s="13"/>
      <c r="R47" s="23"/>
    </row>
    <row r="48" spans="2:18" ht="84" customHeight="1" thickBot="1" x14ac:dyDescent="0.3">
      <c r="B48" s="46">
        <v>45</v>
      </c>
      <c r="C48" s="47" t="s">
        <v>45</v>
      </c>
      <c r="D48" s="48">
        <v>1</v>
      </c>
      <c r="E48" s="49">
        <v>549775</v>
      </c>
      <c r="F48" s="50">
        <f t="shared" si="0"/>
        <v>670725.5</v>
      </c>
      <c r="G48" s="49">
        <f t="shared" si="1"/>
        <v>522287</v>
      </c>
      <c r="H48" s="51">
        <f t="shared" si="2"/>
        <v>637190.14</v>
      </c>
      <c r="I48" s="1">
        <v>549775</v>
      </c>
      <c r="K48" s="1">
        <f t="shared" si="3"/>
        <v>549775</v>
      </c>
      <c r="L48" s="6">
        <f t="shared" si="4"/>
        <v>522287</v>
      </c>
      <c r="M48" s="1">
        <f t="shared" si="5"/>
        <v>637190.14</v>
      </c>
      <c r="N48" s="14"/>
      <c r="O48" s="15"/>
      <c r="P48" s="15"/>
      <c r="Q48" s="16"/>
      <c r="R48" s="24"/>
    </row>
    <row r="49" spans="2:8" ht="33.75" customHeight="1" x14ac:dyDescent="0.25">
      <c r="B49" s="54" t="s">
        <v>59</v>
      </c>
      <c r="C49" s="54"/>
      <c r="D49" s="45"/>
      <c r="E49" s="52">
        <f>SUM(E4:E48)</f>
        <v>3767648</v>
      </c>
      <c r="F49" s="52"/>
      <c r="G49" s="52"/>
      <c r="H49" s="53">
        <f>SUM(H4:H48)</f>
        <v>4366721.6000000006</v>
      </c>
    </row>
  </sheetData>
  <mergeCells count="9">
    <mergeCell ref="A2:A3"/>
    <mergeCell ref="B49:C49"/>
    <mergeCell ref="B1:H1"/>
    <mergeCell ref="I2:M2"/>
    <mergeCell ref="B2:B3"/>
    <mergeCell ref="C2:C3"/>
    <mergeCell ref="D2:D3"/>
    <mergeCell ref="N1:Q1"/>
    <mergeCell ref="H2:H3"/>
  </mergeCells>
  <conditionalFormatting sqref="D49">
    <cfRule type="cellIs" dxfId="0" priority="1" operator="equal">
      <formula>0</formula>
    </cfRule>
  </conditionalFormatting>
  <pageMargins left="0" right="0" top="0" bottom="0" header="0.31496062992125984" footer="0.31496062992125984"/>
  <pageSetup paperSize="9" scale="44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Ед.расценки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2026-02-13T09:56:45Z</cp:lastPrinted>
  <dcterms:created xsi:type="dcterms:W3CDTF">2026-02-04T12:22:19Z</dcterms:created>
  <dcterms:modified xsi:type="dcterms:W3CDTF">2026-02-13T13:55:36Z</dcterms:modified>
</cp:coreProperties>
</file>